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2\Заключение_с_приложениями\"/>
    </mc:Choice>
  </mc:AlternateContent>
  <bookViews>
    <workbookView xWindow="0" yWindow="0" windowWidth="28800" windowHeight="12300"/>
  </bookViews>
  <sheets>
    <sheet name="Лист1" sheetId="2" r:id="rId1"/>
  </sheets>
  <definedNames>
    <definedName name="_xlnm._FilterDatabase" localSheetId="0" hidden="1">Лист1!$B$9:$E$122</definedName>
    <definedName name="_xlnm.Print_Titles" localSheetId="0">Лист1!$9:$9</definedName>
  </definedNames>
  <calcPr calcId="162913"/>
</workbook>
</file>

<file path=xl/calcChain.xml><?xml version="1.0" encoding="utf-8"?>
<calcChain xmlns="http://schemas.openxmlformats.org/spreadsheetml/2006/main">
  <c r="F117" i="2" l="1"/>
  <c r="F96" i="2" l="1"/>
  <c r="G96" i="2"/>
  <c r="F95" i="2"/>
  <c r="G95" i="2"/>
  <c r="F116" i="2" l="1"/>
  <c r="G116" i="2"/>
  <c r="F115" i="2"/>
  <c r="G115" i="2"/>
  <c r="F114" i="2"/>
  <c r="G114" i="2"/>
  <c r="F113" i="2"/>
  <c r="G113" i="2"/>
  <c r="F112" i="2"/>
  <c r="G112" i="2"/>
  <c r="F111" i="2"/>
  <c r="G111" i="2"/>
  <c r="F110" i="2"/>
  <c r="G110" i="2"/>
  <c r="F109" i="2"/>
  <c r="G109" i="2"/>
  <c r="F108" i="2"/>
  <c r="G108" i="2"/>
  <c r="F107" i="2"/>
  <c r="G107" i="2"/>
  <c r="F106" i="2"/>
  <c r="G106" i="2"/>
  <c r="F105" i="2"/>
  <c r="G105" i="2"/>
  <c r="F104" i="2"/>
  <c r="G104" i="2"/>
  <c r="F103" i="2"/>
  <c r="G103" i="2"/>
  <c r="F102" i="2"/>
  <c r="G102" i="2"/>
  <c r="F101" i="2"/>
  <c r="G101" i="2"/>
  <c r="F100" i="2"/>
  <c r="G100" i="2"/>
  <c r="F99" i="2"/>
  <c r="G99" i="2"/>
  <c r="F98" i="2"/>
  <c r="G98" i="2"/>
  <c r="F97" i="2"/>
  <c r="G97" i="2"/>
  <c r="F94" i="2"/>
  <c r="G94" i="2"/>
  <c r="F93" i="2"/>
  <c r="G93" i="2"/>
  <c r="F92" i="2"/>
  <c r="G92" i="2"/>
  <c r="F91" i="2"/>
  <c r="G91" i="2"/>
  <c r="F90" i="2"/>
  <c r="G90" i="2"/>
  <c r="F89" i="2"/>
  <c r="G89" i="2"/>
  <c r="D86" i="2" l="1"/>
  <c r="D80" i="2"/>
  <c r="E85" i="2"/>
  <c r="E83" i="2" s="1"/>
  <c r="D85" i="2"/>
  <c r="D83" i="2" s="1"/>
  <c r="F84" i="2"/>
  <c r="D76" i="2"/>
  <c r="D74" i="2"/>
  <c r="D70" i="2"/>
  <c r="D72" i="2"/>
  <c r="F83" i="2" l="1"/>
  <c r="F85" i="2"/>
  <c r="D67" i="2"/>
  <c r="D65" i="2"/>
  <c r="D63" i="2"/>
  <c r="D58" i="2"/>
  <c r="D55" i="2"/>
  <c r="D53" i="2"/>
  <c r="D51" i="2"/>
  <c r="D48" i="2"/>
  <c r="D46" i="2" l="1"/>
  <c r="D42" i="2" l="1"/>
  <c r="D44" i="2"/>
  <c r="D40" i="2"/>
  <c r="D38" i="2"/>
  <c r="D34" i="2"/>
  <c r="D31" i="2" l="1"/>
  <c r="D28" i="2"/>
  <c r="D26" i="2"/>
  <c r="D24" i="2"/>
  <c r="D22" i="2"/>
  <c r="D20" i="2"/>
  <c r="F12" i="2" l="1"/>
  <c r="G12" i="2"/>
  <c r="F14" i="2"/>
  <c r="G14" i="2"/>
  <c r="F16" i="2"/>
  <c r="G16" i="2"/>
  <c r="F18" i="2"/>
  <c r="G18" i="2"/>
  <c r="F19" i="2"/>
  <c r="G19" i="2"/>
  <c r="F21" i="2"/>
  <c r="G21" i="2"/>
  <c r="F23" i="2"/>
  <c r="G23" i="2"/>
  <c r="F25" i="2"/>
  <c r="G25" i="2"/>
  <c r="F27" i="2"/>
  <c r="G27" i="2"/>
  <c r="F29" i="2"/>
  <c r="G29" i="2"/>
  <c r="F30" i="2"/>
  <c r="G30" i="2"/>
  <c r="F32" i="2"/>
  <c r="G32" i="2"/>
  <c r="F33" i="2"/>
  <c r="G33" i="2"/>
  <c r="F35" i="2"/>
  <c r="G35" i="2"/>
  <c r="F37" i="2"/>
  <c r="G37" i="2"/>
  <c r="F39" i="2"/>
  <c r="G39" i="2"/>
  <c r="F41" i="2"/>
  <c r="G41" i="2"/>
  <c r="F43" i="2"/>
  <c r="G43" i="2"/>
  <c r="F45" i="2"/>
  <c r="G45" i="2"/>
  <c r="F47" i="2"/>
  <c r="G47" i="2"/>
  <c r="F49" i="2"/>
  <c r="G49" i="2"/>
  <c r="F50" i="2"/>
  <c r="G50" i="2"/>
  <c r="F52" i="2"/>
  <c r="G52" i="2"/>
  <c r="F54" i="2"/>
  <c r="G54" i="2"/>
  <c r="F56" i="2"/>
  <c r="G56" i="2"/>
  <c r="F57" i="2"/>
  <c r="G57" i="2"/>
  <c r="F59" i="2"/>
  <c r="G59" i="2"/>
  <c r="F60" i="2"/>
  <c r="G60" i="2"/>
  <c r="F61" i="2"/>
  <c r="G61" i="2"/>
  <c r="F62" i="2"/>
  <c r="G62" i="2"/>
  <c r="F64" i="2"/>
  <c r="G64" i="2"/>
  <c r="F66" i="2"/>
  <c r="G66" i="2"/>
  <c r="F68" i="2"/>
  <c r="G68" i="2"/>
  <c r="F69" i="2"/>
  <c r="G69" i="2"/>
  <c r="F71" i="2"/>
  <c r="G71" i="2"/>
  <c r="F73" i="2"/>
  <c r="G73" i="2"/>
  <c r="F75" i="2"/>
  <c r="G75" i="2"/>
  <c r="F77" i="2"/>
  <c r="G77" i="2"/>
  <c r="F79" i="2"/>
  <c r="G79" i="2"/>
  <c r="F81" i="2"/>
  <c r="G81" i="2"/>
  <c r="F82" i="2"/>
  <c r="G82" i="2"/>
  <c r="G84" i="2"/>
  <c r="G85" i="2"/>
  <c r="F87" i="2"/>
  <c r="G87" i="2"/>
  <c r="F88" i="2"/>
  <c r="G88" i="2"/>
  <c r="D17" i="2"/>
  <c r="D15" i="2" l="1"/>
  <c r="D13" i="2"/>
  <c r="D11" i="2"/>
  <c r="D117" i="2" l="1"/>
  <c r="E86" i="2"/>
  <c r="E80" i="2"/>
  <c r="E78" i="2"/>
  <c r="E76" i="2"/>
  <c r="E74" i="2"/>
  <c r="E72" i="2"/>
  <c r="E70" i="2"/>
  <c r="E67" i="2"/>
  <c r="E65" i="2"/>
  <c r="E63" i="2"/>
  <c r="E58" i="2"/>
  <c r="E55" i="2"/>
  <c r="E53" i="2"/>
  <c r="E51" i="2"/>
  <c r="E48" i="2"/>
  <c r="E46" i="2"/>
  <c r="E44" i="2"/>
  <c r="E42" i="2"/>
  <c r="E40" i="2"/>
  <c r="E38" i="2"/>
  <c r="E36" i="2"/>
  <c r="E34" i="2"/>
  <c r="E31" i="2"/>
  <c r="E28" i="2"/>
  <c r="E26" i="2"/>
  <c r="E24" i="2"/>
  <c r="E22" i="2"/>
  <c r="E20" i="2"/>
  <c r="E17" i="2"/>
  <c r="E15" i="2"/>
  <c r="E13" i="2"/>
  <c r="E11" i="2"/>
  <c r="E117" i="2" l="1"/>
  <c r="F48" i="2"/>
  <c r="G48" i="2"/>
  <c r="G51" i="2"/>
  <c r="F51" i="2"/>
  <c r="F20" i="2"/>
  <c r="G20" i="2"/>
  <c r="F76" i="2"/>
  <c r="G76" i="2"/>
  <c r="F13" i="2"/>
  <c r="G13" i="2"/>
  <c r="F70" i="2"/>
  <c r="G70" i="2"/>
  <c r="G15" i="2"/>
  <c r="F15" i="2"/>
  <c r="F34" i="2"/>
  <c r="G34" i="2"/>
  <c r="F17" i="2"/>
  <c r="G17" i="2"/>
  <c r="F55" i="2"/>
  <c r="G55" i="2"/>
  <c r="F22" i="2"/>
  <c r="G22" i="2"/>
  <c r="F24" i="2"/>
  <c r="G24" i="2"/>
  <c r="G31" i="2"/>
  <c r="F31" i="2"/>
  <c r="F72" i="2"/>
  <c r="G72" i="2"/>
  <c r="F36" i="2"/>
  <c r="G36" i="2"/>
  <c r="F38" i="2"/>
  <c r="G38" i="2"/>
  <c r="F40" i="2"/>
  <c r="G40" i="2"/>
  <c r="F58" i="2"/>
  <c r="G58" i="2"/>
  <c r="F42" i="2"/>
  <c r="G42" i="2"/>
  <c r="F63" i="2"/>
  <c r="G63" i="2"/>
  <c r="F26" i="2"/>
  <c r="G26" i="2"/>
  <c r="F44" i="2"/>
  <c r="G44" i="2"/>
  <c r="F65" i="2"/>
  <c r="G65" i="2"/>
  <c r="F11" i="2"/>
  <c r="G11" i="2"/>
  <c r="F28" i="2"/>
  <c r="G28" i="2"/>
  <c r="F46" i="2"/>
  <c r="G46" i="2"/>
  <c r="F67" i="2"/>
  <c r="G67" i="2"/>
  <c r="F86" i="2"/>
  <c r="G86" i="2"/>
  <c r="F78" i="2"/>
  <c r="G78" i="2"/>
  <c r="G80" i="2"/>
  <c r="F80" i="2"/>
  <c r="G83" i="2"/>
  <c r="G74" i="2"/>
  <c r="F74" i="2"/>
  <c r="G53" i="2"/>
  <c r="F53" i="2"/>
  <c r="G117" i="2" l="1"/>
</calcChain>
</file>

<file path=xl/sharedStrings.xml><?xml version="1.0" encoding="utf-8"?>
<sst xmlns="http://schemas.openxmlformats.org/spreadsheetml/2006/main" count="169" uniqueCount="69">
  <si>
    <t>местный бюджет</t>
  </si>
  <si>
    <t>окружной бюджет</t>
  </si>
  <si>
    <t>Приобретение жилых помещений</t>
  </si>
  <si>
    <t>Мероприятие "Средняя общеобразовательная школа в микрорайоне 32 г. Сургута"</t>
  </si>
  <si>
    <t>Мероприятие "Средняя общеобразовательная школа в микрорайоне 33 г. Сургута"</t>
  </si>
  <si>
    <t>Мероприятие "Спортивное ядро в микрорайоне № 35-А г. Сургута. Спортивный центр с административно-бытовыми помещениями"</t>
  </si>
  <si>
    <t xml:space="preserve">Мероприятие "Проезд с ул. Островского вдоль БУ ХМАО-Югры "СКТБ " в г. Сургуте" </t>
  </si>
  <si>
    <t>Мероприятие "Внутриквартальный проезд с устройством открытой автостоянки в мкр. 37 г. Сургута"</t>
  </si>
  <si>
    <t>Мероприятие "Проезд с ул. Киртбая до поликлиники "Нефтяник" на 700 посещений в смену в мкр. 37 г. Сургута"</t>
  </si>
  <si>
    <t>Мероприятие "Дорога с инженерными сетями ул. Усольцева на участке от ул. Есенина до Тюменского тракта в городе Сургуте"</t>
  </si>
  <si>
    <t>Мероприятие "Магистральная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Сургуте"</t>
  </si>
  <si>
    <t xml:space="preserve">Мероприятие "Автомобильная дорога от Югорского тракта до ХСТО "Волна" и ПЛГК "Нептун" в пойменной части протоки Кривуля, г. Сургуте" </t>
  </si>
  <si>
    <t xml:space="preserve">Мероприятие "Магистральная улица 1-В на участке от улицы 4-В до улицы 5-В с сетями инженерного обеспечения в г. Сургуте. Реконструкция" </t>
  </si>
  <si>
    <t>Мероприятие "Объездная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ПК54+08,16-ПК 70+66,38 (конец трассы))"</t>
  </si>
  <si>
    <t xml:space="preserve">Мероприятие "Подъездной путь к территории жилой застройки "Марьина Гора" в г. Сургуте" </t>
  </si>
  <si>
    <t xml:space="preserve">Мероприятие "Освещение для обеспечения безопасного подхода детей к СОШ №45" </t>
  </si>
  <si>
    <t>Мероприятие "Инженерные сети и подъездные пути к СОШ в мкр. 30 А"</t>
  </si>
  <si>
    <t>Мероприятие "Сети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Сургут"</t>
  </si>
  <si>
    <t xml:space="preserve">Мероприятие "Канализационная насосная станция с устройством трубопроводов до территории канализационно-очистных сооружений. Территория Пойма-2, г. Сургут" </t>
  </si>
  <si>
    <t>Мероприятие "Инженерные сети к спортивным сооружениям в мкр. 30 А г. Сургута"</t>
  </si>
  <si>
    <t xml:space="preserve">Мероприятие "Инженерные сети к спортивным сооружениям в хоззоне на пересечении улиц Маяковского и 30 лет Победы г. Сургута" </t>
  </si>
  <si>
    <t>Мероприятие "Инженерные сети к спортивному сооружению в мкр. "А" г. Сургута"</t>
  </si>
  <si>
    <t xml:space="preserve">Мероприятие "Магистральный водовод для нужд Поймы-2, "Научно-технологического центра в городе Сургуте" и перспективной застройки" </t>
  </si>
  <si>
    <t>Мероприятие "Инженерные сети к средней общеобразовательной школе в микрорайоне 24 г. Сургута (Общеобразовательная организация с универсальной безбарьерной средой)"</t>
  </si>
  <si>
    <t>Мероприятие "Канализационный коллектор по Тюменскому тракту от ул. 3 "З" до ул. 5 "З" в г. Сургуте"</t>
  </si>
  <si>
    <t>Приобретение нежилых помещений для размещения участковых уполномоченных полиции</t>
  </si>
  <si>
    <t>Выплата выкупной цены за изымаемое жилое помещение собственникам жилых помещений "Адресной подпрограммы по переселению граждан из аварийного жилищного фонда на 2019-2025 годы"</t>
  </si>
  <si>
    <t>Мероприятие "Вынос инженерных сетей из-под застройки земельных участков, предназначенных для размещения спортивных сооружений на пересечении улиц Маяковского и 30 лет Победы г. Сургута"</t>
  </si>
  <si>
    <t>на Отчет об исполнении бюджета городского</t>
  </si>
  <si>
    <t xml:space="preserve">№
 п/п </t>
  </si>
  <si>
    <t>Наименование объекта</t>
  </si>
  <si>
    <t>Главный распорядитель бюджетных средств</t>
  </si>
  <si>
    <t>Сводная бюджетная роспись на 31.12.2021</t>
  </si>
  <si>
    <t>Кассовые расходы</t>
  </si>
  <si>
    <t>Выполнение,
%</t>
  </si>
  <si>
    <t>Выплата выкупной цены за изымаемое жилое помещение собственникам жилых помещений</t>
  </si>
  <si>
    <t>ИТОГО</t>
  </si>
  <si>
    <t>гр.6 = гр.5 - гр.4</t>
  </si>
  <si>
    <t>гр.7= гр.5 / гр.4 * 100%</t>
  </si>
  <si>
    <t>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Сургут"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</si>
  <si>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Сургут"</t>
  </si>
  <si>
    <t>Улица 3 "З" на участке от Тюменского тракта до улицы 4 "З" в г. Сургуте</t>
  </si>
  <si>
    <t>Улица Тюменская от ул. Сосновой до ул. Монтажников в г. Сургуте</t>
  </si>
  <si>
    <t>Улица Киртбая от пр. Ленина до ул. 1 "З"</t>
  </si>
  <si>
    <t>Проезд Мунарева на участке от пр. Комсомольский до ул. Мелик-Карамова в г. Сургуте</t>
  </si>
  <si>
    <t>Водоснабжение поселка Кедровый-1, г. Сургут</t>
  </si>
  <si>
    <t>Водоснабжение поселка Кедровый-2, г. Сургут</t>
  </si>
  <si>
    <t>Водоснабжение по ул. Речная в г. Сургуте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</si>
  <si>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</si>
  <si>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Инженерные сети к средней общеобразовательной школе в 16А микрорайоне г. Сургута (Общеобразовательная организация с универсальной безбарьерной средой)</t>
  </si>
  <si>
    <t>Инженерные сети к СОШ в мкр. 34 г. Сургута</t>
  </si>
  <si>
    <t>Нежилое здание, расположенное по адресу: г. Сургут, ул. Сибирская, 14. Реконструкция</t>
  </si>
  <si>
    <t>Информация об объемах бюджетных инвестиций на осуществление капитальных вложений в объекты муниципальной собственности за 2022 год</t>
  </si>
  <si>
    <t>Приложение 8</t>
  </si>
  <si>
    <t xml:space="preserve">Мероприятие "Очистные сооружения канализационных сточных вод (КОС) г. Сургут производительностью 150 000 м3/сутки. Строительство нового блока УФО сточных вод с внутриплощадочными инженерными сетями" </t>
  </si>
  <si>
    <t>Мероприятие "Освещение внутриквартального проезда от ул. Пушкина 8 до ул. Пушкина 8/3"</t>
  </si>
  <si>
    <t>Мероприятие "Освещение внутриквартального проезда от ул. Пушкина 16 вдоль ул. Маяковского 49 до ул. Маяковского 47"</t>
  </si>
  <si>
    <t xml:space="preserve">Мероприятие "Новое кладбище "Чернореченское-2" в г. Сургут. I пусковой комплекс. 5 этап строительства" </t>
  </si>
  <si>
    <t>Мероприятие "Участок набережной протоки Кривуля в г. Сургуте"</t>
  </si>
  <si>
    <t>Мероприятие "Водовод от ВК-50 в районе кольца ГРЭС до ВК-15 по ул. Пионерная с устройством повысительной насосной станции"</t>
  </si>
  <si>
    <t>Мероприятие "Вынос сетей водоснабжения с территории СОШ в мкр. 5А г. Сургута"</t>
  </si>
  <si>
    <t>Городской культурный центр", ул. Сибирская, 2, г. Сургут</t>
  </si>
  <si>
    <t>Отклонение</t>
  </si>
  <si>
    <t>ДАиГ</t>
  </si>
  <si>
    <t>Администрация города</t>
  </si>
  <si>
    <t>ДИЗО
Администрация города</t>
  </si>
  <si>
    <t>ДИЗО</t>
  </si>
  <si>
    <t>к заключению от 28.04.2023 № КСП-01-17-18</t>
  </si>
  <si>
    <t>округа Сургут Ханты-Мансийского автономного округа – Югры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</si>
</sst>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?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 applyProtection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 indent="2"/>
    </xf>
    <xf numFmtId="164" fontId="1" fillId="0" borderId="1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/>
    <xf numFmtId="0" fontId="0" fillId="2" borderId="0" xfId="0" applyFill="1"/>
    <xf numFmtId="0" fontId="4" fillId="2" borderId="0" xfId="0" applyFont="1" applyFill="1"/>
    <xf numFmtId="0" fontId="5" fillId="2" borderId="0" xfId="0" applyFont="1" applyFill="1" applyAlignment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43" fontId="1" fillId="0" borderId="1" xfId="1" applyFont="1" applyFill="1" applyBorder="1" applyAlignment="1" applyProtection="1">
      <alignment horizontal="right" vertical="center" wrapText="1"/>
    </xf>
    <xf numFmtId="43" fontId="1" fillId="0" borderId="1" xfId="1" applyFont="1" applyFill="1" applyBorder="1"/>
    <xf numFmtId="43" fontId="6" fillId="0" borderId="1" xfId="1" applyFont="1" applyFill="1" applyBorder="1" applyAlignment="1" applyProtection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"/>
  <sheetViews>
    <sheetView tabSelected="1" view="pageLayout" topLeftCell="A64" zoomScaleNormal="100" workbookViewId="0">
      <selection activeCell="C5" sqref="C5"/>
    </sheetView>
  </sheetViews>
  <sheetFormatPr defaultRowHeight="15.75" x14ac:dyDescent="0.25"/>
  <cols>
    <col min="1" max="1" width="5.28515625" style="1" customWidth="1"/>
    <col min="2" max="2" width="87.5703125" style="1" customWidth="1"/>
    <col min="3" max="3" width="17.140625" style="1" customWidth="1"/>
    <col min="4" max="4" width="22.85546875" style="1" bestFit="1" customWidth="1"/>
    <col min="5" max="5" width="20.7109375" style="2" bestFit="1" customWidth="1"/>
    <col min="6" max="6" width="17.5703125" style="1" customWidth="1"/>
    <col min="7" max="7" width="13.28515625" style="1" customWidth="1"/>
    <col min="8" max="16384" width="9.140625" style="1"/>
  </cols>
  <sheetData>
    <row r="1" spans="1:7" ht="18.75" x14ac:dyDescent="0.3">
      <c r="A1" s="7"/>
      <c r="B1" s="7"/>
      <c r="C1" s="7"/>
      <c r="D1" s="1" t="s">
        <v>53</v>
      </c>
      <c r="E1" s="22"/>
      <c r="F1" s="22"/>
      <c r="G1" s="7"/>
    </row>
    <row r="2" spans="1:7" ht="18.75" customHeight="1" x14ac:dyDescent="0.3">
      <c r="A2" s="7"/>
      <c r="B2" s="7"/>
      <c r="C2" s="7"/>
      <c r="D2" s="24" t="s">
        <v>67</v>
      </c>
      <c r="E2" s="24"/>
      <c r="F2" s="24"/>
      <c r="G2" s="24"/>
    </row>
    <row r="3" spans="1:7" ht="18.75" customHeight="1" x14ac:dyDescent="0.3">
      <c r="A3" s="7"/>
      <c r="B3" s="7"/>
      <c r="C3" s="7"/>
      <c r="D3" s="1" t="s">
        <v>28</v>
      </c>
      <c r="E3" s="23"/>
      <c r="F3" s="23"/>
      <c r="G3" s="23"/>
    </row>
    <row r="4" spans="1:7" ht="17.25" customHeight="1" x14ac:dyDescent="0.3">
      <c r="A4" s="7"/>
      <c r="B4" s="7"/>
      <c r="C4" s="7"/>
      <c r="D4" s="25" t="s">
        <v>68</v>
      </c>
      <c r="E4" s="25"/>
      <c r="F4" s="25"/>
      <c r="G4" s="25"/>
    </row>
    <row r="5" spans="1:7" ht="35.25" customHeight="1" x14ac:dyDescent="0.25">
      <c r="A5" s="8"/>
      <c r="B5" s="8"/>
      <c r="C5" s="8"/>
      <c r="D5" s="8"/>
      <c r="E5" s="9"/>
      <c r="F5" s="8"/>
      <c r="G5" s="10"/>
    </row>
    <row r="6" spans="1:7" ht="18.75" customHeight="1" x14ac:dyDescent="0.3">
      <c r="A6" s="26" t="s">
        <v>52</v>
      </c>
      <c r="B6" s="26"/>
      <c r="C6" s="26"/>
      <c r="D6" s="26"/>
      <c r="E6" s="26"/>
      <c r="F6" s="26"/>
      <c r="G6" s="26"/>
    </row>
    <row r="7" spans="1:7" x14ac:dyDescent="0.25">
      <c r="A7" s="9"/>
      <c r="B7" s="9"/>
      <c r="C7" s="9"/>
      <c r="D7" s="9"/>
      <c r="E7" s="9"/>
      <c r="F7" s="9"/>
      <c r="G7" s="9"/>
    </row>
    <row r="8" spans="1:7" x14ac:dyDescent="0.25">
      <c r="A8" s="9"/>
      <c r="B8" s="9"/>
      <c r="C8" s="9"/>
      <c r="D8" s="9"/>
      <c r="E8" s="9"/>
      <c r="F8" s="9"/>
      <c r="G8" s="9"/>
    </row>
    <row r="9" spans="1:7" ht="38.25" x14ac:dyDescent="0.25">
      <c r="A9" s="14" t="s">
        <v>29</v>
      </c>
      <c r="B9" s="14" t="s">
        <v>30</v>
      </c>
      <c r="C9" s="14" t="s">
        <v>31</v>
      </c>
      <c r="D9" s="14" t="s">
        <v>32</v>
      </c>
      <c r="E9" s="14" t="s">
        <v>33</v>
      </c>
      <c r="F9" s="14" t="s">
        <v>62</v>
      </c>
      <c r="G9" s="14" t="s">
        <v>34</v>
      </c>
    </row>
    <row r="10" spans="1:7" s="18" customFormat="1" ht="22.5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 t="s">
        <v>37</v>
      </c>
      <c r="G10" s="17" t="s">
        <v>38</v>
      </c>
    </row>
    <row r="11" spans="1:7" ht="27" customHeight="1" x14ac:dyDescent="0.25">
      <c r="A11" s="13">
        <v>1</v>
      </c>
      <c r="B11" s="4" t="s">
        <v>3</v>
      </c>
      <c r="C11" s="11" t="s">
        <v>63</v>
      </c>
      <c r="D11" s="19">
        <f>D12</f>
        <v>3836270.74</v>
      </c>
      <c r="E11" s="19">
        <f>E12</f>
        <v>3836270.74</v>
      </c>
      <c r="F11" s="19">
        <f>E11-D11</f>
        <v>0</v>
      </c>
      <c r="G11" s="15">
        <f>E11/D11*100</f>
        <v>100</v>
      </c>
    </row>
    <row r="12" spans="1:7" x14ac:dyDescent="0.25">
      <c r="A12" s="13"/>
      <c r="B12" s="5" t="s">
        <v>0</v>
      </c>
      <c r="C12" s="11"/>
      <c r="D12" s="19">
        <v>3836270.74</v>
      </c>
      <c r="E12" s="19">
        <v>3836270.74</v>
      </c>
      <c r="F12" s="19">
        <f t="shared" ref="F12:F75" si="0">E12-D12</f>
        <v>0</v>
      </c>
      <c r="G12" s="15">
        <f t="shared" ref="G12:G75" si="1">E12/D12*100</f>
        <v>100</v>
      </c>
    </row>
    <row r="13" spans="1:7" ht="27" customHeight="1" x14ac:dyDescent="0.25">
      <c r="A13" s="13">
        <v>2</v>
      </c>
      <c r="B13" s="4" t="s">
        <v>4</v>
      </c>
      <c r="C13" s="11" t="s">
        <v>63</v>
      </c>
      <c r="D13" s="19">
        <f>D14</f>
        <v>262851.28999999998</v>
      </c>
      <c r="E13" s="19">
        <f>E14</f>
        <v>262851.28999999998</v>
      </c>
      <c r="F13" s="19">
        <f t="shared" si="0"/>
        <v>0</v>
      </c>
      <c r="G13" s="15">
        <f t="shared" si="1"/>
        <v>100</v>
      </c>
    </row>
    <row r="14" spans="1:7" x14ac:dyDescent="0.25">
      <c r="A14" s="13"/>
      <c r="B14" s="5" t="s">
        <v>0</v>
      </c>
      <c r="C14" s="11"/>
      <c r="D14" s="19">
        <v>262851.28999999998</v>
      </c>
      <c r="E14" s="19">
        <v>262851.28999999998</v>
      </c>
      <c r="F14" s="19">
        <f t="shared" si="0"/>
        <v>0</v>
      </c>
      <c r="G14" s="15">
        <f t="shared" si="1"/>
        <v>100</v>
      </c>
    </row>
    <row r="15" spans="1:7" ht="42" customHeight="1" x14ac:dyDescent="0.25">
      <c r="A15" s="13">
        <v>3</v>
      </c>
      <c r="B15" s="4" t="s">
        <v>5</v>
      </c>
      <c r="C15" s="11" t="s">
        <v>63</v>
      </c>
      <c r="D15" s="19">
        <f>D16</f>
        <v>30000</v>
      </c>
      <c r="E15" s="19">
        <f>E16</f>
        <v>30000</v>
      </c>
      <c r="F15" s="19">
        <f t="shared" si="0"/>
        <v>0</v>
      </c>
      <c r="G15" s="15">
        <f t="shared" si="1"/>
        <v>100</v>
      </c>
    </row>
    <row r="16" spans="1:7" x14ac:dyDescent="0.25">
      <c r="A16" s="13"/>
      <c r="B16" s="5" t="s">
        <v>0</v>
      </c>
      <c r="C16" s="11"/>
      <c r="D16" s="19">
        <v>30000</v>
      </c>
      <c r="E16" s="19">
        <v>30000</v>
      </c>
      <c r="F16" s="19">
        <f t="shared" si="0"/>
        <v>0</v>
      </c>
      <c r="G16" s="15">
        <f t="shared" si="1"/>
        <v>100</v>
      </c>
    </row>
    <row r="17" spans="1:7" ht="56.25" customHeight="1" x14ac:dyDescent="0.25">
      <c r="A17" s="13">
        <v>4</v>
      </c>
      <c r="B17" s="6" t="s">
        <v>54</v>
      </c>
      <c r="C17" s="11" t="s">
        <v>64</v>
      </c>
      <c r="D17" s="19">
        <f>D18+D19</f>
        <v>471953324.13999999</v>
      </c>
      <c r="E17" s="19">
        <f>E18+E19</f>
        <v>467584842.11000001</v>
      </c>
      <c r="F17" s="19">
        <f t="shared" si="0"/>
        <v>-4368482.0299999714</v>
      </c>
      <c r="G17" s="15">
        <f t="shared" si="1"/>
        <v>99.074382612314409</v>
      </c>
    </row>
    <row r="18" spans="1:7" x14ac:dyDescent="0.25">
      <c r="A18" s="13"/>
      <c r="B18" s="5" t="s">
        <v>0</v>
      </c>
      <c r="C18" s="11"/>
      <c r="D18" s="19">
        <v>27747724.140000001</v>
      </c>
      <c r="E18" s="19">
        <v>23379242.109999999</v>
      </c>
      <c r="F18" s="19">
        <f t="shared" si="0"/>
        <v>-4368482.0300000012</v>
      </c>
      <c r="G18" s="15">
        <f t="shared" si="1"/>
        <v>84.256431237534997</v>
      </c>
    </row>
    <row r="19" spans="1:7" x14ac:dyDescent="0.25">
      <c r="A19" s="13"/>
      <c r="B19" s="5" t="s">
        <v>1</v>
      </c>
      <c r="C19" s="11"/>
      <c r="D19" s="19">
        <v>444205600</v>
      </c>
      <c r="E19" s="19">
        <v>444205600</v>
      </c>
      <c r="F19" s="19">
        <f t="shared" si="0"/>
        <v>0</v>
      </c>
      <c r="G19" s="15">
        <f t="shared" si="1"/>
        <v>100</v>
      </c>
    </row>
    <row r="20" spans="1:7" ht="27" customHeight="1" x14ac:dyDescent="0.25">
      <c r="A20" s="13">
        <v>5</v>
      </c>
      <c r="B20" s="4" t="s">
        <v>6</v>
      </c>
      <c r="C20" s="11" t="s">
        <v>63</v>
      </c>
      <c r="D20" s="19">
        <f>D21</f>
        <v>74070</v>
      </c>
      <c r="E20" s="19">
        <f>E21</f>
        <v>74070</v>
      </c>
      <c r="F20" s="19">
        <f t="shared" si="0"/>
        <v>0</v>
      </c>
      <c r="G20" s="15">
        <f t="shared" si="1"/>
        <v>100</v>
      </c>
    </row>
    <row r="21" spans="1:7" x14ac:dyDescent="0.25">
      <c r="A21" s="13"/>
      <c r="B21" s="5" t="s">
        <v>0</v>
      </c>
      <c r="C21" s="11"/>
      <c r="D21" s="19">
        <v>74070</v>
      </c>
      <c r="E21" s="19">
        <v>74070</v>
      </c>
      <c r="F21" s="19">
        <f t="shared" si="0"/>
        <v>0</v>
      </c>
      <c r="G21" s="15">
        <f t="shared" si="1"/>
        <v>100</v>
      </c>
    </row>
    <row r="22" spans="1:7" ht="42" customHeight="1" x14ac:dyDescent="0.25">
      <c r="A22" s="13">
        <v>6</v>
      </c>
      <c r="B22" s="4" t="s">
        <v>7</v>
      </c>
      <c r="C22" s="11" t="s">
        <v>63</v>
      </c>
      <c r="D22" s="19">
        <f>D23</f>
        <v>2370000</v>
      </c>
      <c r="E22" s="19">
        <f>E23</f>
        <v>2370000</v>
      </c>
      <c r="F22" s="19">
        <f t="shared" si="0"/>
        <v>0</v>
      </c>
      <c r="G22" s="15">
        <f t="shared" si="1"/>
        <v>100</v>
      </c>
    </row>
    <row r="23" spans="1:7" x14ac:dyDescent="0.25">
      <c r="A23" s="13"/>
      <c r="B23" s="5" t="s">
        <v>0</v>
      </c>
      <c r="C23" s="11"/>
      <c r="D23" s="19">
        <v>2370000</v>
      </c>
      <c r="E23" s="19">
        <v>2370000</v>
      </c>
      <c r="F23" s="19">
        <f t="shared" si="0"/>
        <v>0</v>
      </c>
      <c r="G23" s="15">
        <f t="shared" si="1"/>
        <v>100</v>
      </c>
    </row>
    <row r="24" spans="1:7" ht="42" customHeight="1" x14ac:dyDescent="0.25">
      <c r="A24" s="13">
        <v>7</v>
      </c>
      <c r="B24" s="4" t="s">
        <v>8</v>
      </c>
      <c r="C24" s="11" t="s">
        <v>63</v>
      </c>
      <c r="D24" s="19">
        <f>D25</f>
        <v>1400000</v>
      </c>
      <c r="E24" s="19">
        <f>E25</f>
        <v>1400000</v>
      </c>
      <c r="F24" s="19">
        <f t="shared" si="0"/>
        <v>0</v>
      </c>
      <c r="G24" s="15">
        <f t="shared" si="1"/>
        <v>100</v>
      </c>
    </row>
    <row r="25" spans="1:7" x14ac:dyDescent="0.25">
      <c r="A25" s="13"/>
      <c r="B25" s="5" t="s">
        <v>0</v>
      </c>
      <c r="C25" s="11"/>
      <c r="D25" s="19">
        <v>1400000</v>
      </c>
      <c r="E25" s="19">
        <v>1400000</v>
      </c>
      <c r="F25" s="19">
        <f t="shared" si="0"/>
        <v>0</v>
      </c>
      <c r="G25" s="15">
        <f t="shared" si="1"/>
        <v>100</v>
      </c>
    </row>
    <row r="26" spans="1:7" ht="42" customHeight="1" x14ac:dyDescent="0.25">
      <c r="A26" s="13">
        <v>8</v>
      </c>
      <c r="B26" s="4" t="s">
        <v>9</v>
      </c>
      <c r="C26" s="11" t="s">
        <v>63</v>
      </c>
      <c r="D26" s="19">
        <f>D27</f>
        <v>145078469.56999999</v>
      </c>
      <c r="E26" s="19">
        <f>E27</f>
        <v>145078469.56999999</v>
      </c>
      <c r="F26" s="19">
        <f t="shared" si="0"/>
        <v>0</v>
      </c>
      <c r="G26" s="15">
        <f t="shared" si="1"/>
        <v>100</v>
      </c>
    </row>
    <row r="27" spans="1:7" x14ac:dyDescent="0.25">
      <c r="A27" s="13"/>
      <c r="B27" s="5" t="s">
        <v>0</v>
      </c>
      <c r="C27" s="11"/>
      <c r="D27" s="19">
        <v>145078469.56999999</v>
      </c>
      <c r="E27" s="19">
        <v>145078469.56999999</v>
      </c>
      <c r="F27" s="19">
        <f t="shared" si="0"/>
        <v>0</v>
      </c>
      <c r="G27" s="15">
        <f t="shared" si="1"/>
        <v>100</v>
      </c>
    </row>
    <row r="28" spans="1:7" ht="56.25" customHeight="1" x14ac:dyDescent="0.25">
      <c r="A28" s="13">
        <v>9</v>
      </c>
      <c r="B28" s="6" t="s">
        <v>10</v>
      </c>
      <c r="C28" s="11" t="s">
        <v>63</v>
      </c>
      <c r="D28" s="19">
        <f>D29+D30</f>
        <v>692908332.55999994</v>
      </c>
      <c r="E28" s="19">
        <f>E29+E30</f>
        <v>692908315.78999996</v>
      </c>
      <c r="F28" s="19">
        <f t="shared" si="0"/>
        <v>-16.769999980926514</v>
      </c>
      <c r="G28" s="15">
        <f t="shared" si="1"/>
        <v>99.999997579766443</v>
      </c>
    </row>
    <row r="29" spans="1:7" x14ac:dyDescent="0.25">
      <c r="A29" s="13"/>
      <c r="B29" s="5" t="s">
        <v>0</v>
      </c>
      <c r="C29" s="11"/>
      <c r="D29" s="19">
        <v>80428332.560000002</v>
      </c>
      <c r="E29" s="19">
        <v>80428315.789999992</v>
      </c>
      <c r="F29" s="19">
        <f t="shared" si="0"/>
        <v>-16.770000010728836</v>
      </c>
      <c r="G29" s="15">
        <f t="shared" si="1"/>
        <v>99.999979149138767</v>
      </c>
    </row>
    <row r="30" spans="1:7" x14ac:dyDescent="0.25">
      <c r="A30" s="13"/>
      <c r="B30" s="5" t="s">
        <v>1</v>
      </c>
      <c r="C30" s="11"/>
      <c r="D30" s="19">
        <v>612480000</v>
      </c>
      <c r="E30" s="19">
        <v>612480000</v>
      </c>
      <c r="F30" s="19">
        <f t="shared" si="0"/>
        <v>0</v>
      </c>
      <c r="G30" s="15">
        <f t="shared" si="1"/>
        <v>100</v>
      </c>
    </row>
    <row r="31" spans="1:7" ht="42" customHeight="1" x14ac:dyDescent="0.25">
      <c r="A31" s="13">
        <v>10</v>
      </c>
      <c r="B31" s="4" t="s">
        <v>11</v>
      </c>
      <c r="C31" s="11" t="s">
        <v>63</v>
      </c>
      <c r="D31" s="19">
        <f>D32+D33</f>
        <v>146397900</v>
      </c>
      <c r="E31" s="19">
        <f>E32+E33</f>
        <v>139806614.19999999</v>
      </c>
      <c r="F31" s="19">
        <f t="shared" si="0"/>
        <v>-6591285.8000000119</v>
      </c>
      <c r="G31" s="15">
        <f t="shared" si="1"/>
        <v>95.497691018791926</v>
      </c>
    </row>
    <row r="32" spans="1:7" x14ac:dyDescent="0.25">
      <c r="A32" s="13"/>
      <c r="B32" s="5" t="s">
        <v>0</v>
      </c>
      <c r="C32" s="11"/>
      <c r="D32" s="19">
        <v>14783800</v>
      </c>
      <c r="E32" s="19">
        <v>14124661.43</v>
      </c>
      <c r="F32" s="19">
        <f t="shared" si="0"/>
        <v>-659138.5700000003</v>
      </c>
      <c r="G32" s="15">
        <f t="shared" si="1"/>
        <v>95.541480742434288</v>
      </c>
    </row>
    <row r="33" spans="1:7" x14ac:dyDescent="0.25">
      <c r="A33" s="13"/>
      <c r="B33" s="5" t="s">
        <v>1</v>
      </c>
      <c r="C33" s="11"/>
      <c r="D33" s="19">
        <v>131614100</v>
      </c>
      <c r="E33" s="19">
        <v>125681952.77</v>
      </c>
      <c r="F33" s="19">
        <f t="shared" si="0"/>
        <v>-5932147.2300000042</v>
      </c>
      <c r="G33" s="15">
        <f t="shared" si="1"/>
        <v>95.492772256164045</v>
      </c>
    </row>
    <row r="34" spans="1:7" ht="42" customHeight="1" x14ac:dyDescent="0.25">
      <c r="A34" s="13">
        <v>11</v>
      </c>
      <c r="B34" s="4" t="s">
        <v>12</v>
      </c>
      <c r="C34" s="11" t="s">
        <v>63</v>
      </c>
      <c r="D34" s="19">
        <f>D35</f>
        <v>14334288.060000001</v>
      </c>
      <c r="E34" s="19">
        <f>E35</f>
        <v>14334288.060000001</v>
      </c>
      <c r="F34" s="19">
        <f t="shared" si="0"/>
        <v>0</v>
      </c>
      <c r="G34" s="15">
        <f t="shared" si="1"/>
        <v>100</v>
      </c>
    </row>
    <row r="35" spans="1:7" x14ac:dyDescent="0.25">
      <c r="A35" s="13"/>
      <c r="B35" s="5" t="s">
        <v>0</v>
      </c>
      <c r="C35" s="11"/>
      <c r="D35" s="19">
        <v>14334288.060000001</v>
      </c>
      <c r="E35" s="19">
        <v>14334288.060000001</v>
      </c>
      <c r="F35" s="19">
        <f t="shared" si="0"/>
        <v>0</v>
      </c>
      <c r="G35" s="15">
        <f t="shared" si="1"/>
        <v>100</v>
      </c>
    </row>
    <row r="36" spans="1:7" ht="71.25" customHeight="1" x14ac:dyDescent="0.25">
      <c r="A36" s="13">
        <v>12</v>
      </c>
      <c r="B36" s="6" t="s">
        <v>13</v>
      </c>
      <c r="C36" s="11" t="s">
        <v>63</v>
      </c>
      <c r="D36" s="19">
        <v>3249457.5</v>
      </c>
      <c r="E36" s="19">
        <f>E37</f>
        <v>2517354</v>
      </c>
      <c r="F36" s="19">
        <f t="shared" si="0"/>
        <v>-732103.5</v>
      </c>
      <c r="G36" s="15">
        <f t="shared" si="1"/>
        <v>77.469977680889812</v>
      </c>
    </row>
    <row r="37" spans="1:7" x14ac:dyDescent="0.25">
      <c r="A37" s="13"/>
      <c r="B37" s="5" t="s">
        <v>0</v>
      </c>
      <c r="C37" s="11"/>
      <c r="D37" s="19">
        <v>3249457.5</v>
      </c>
      <c r="E37" s="19">
        <v>2517354</v>
      </c>
      <c r="F37" s="19">
        <f t="shared" si="0"/>
        <v>-732103.5</v>
      </c>
      <c r="G37" s="15">
        <f t="shared" si="1"/>
        <v>77.469977680889812</v>
      </c>
    </row>
    <row r="38" spans="1:7" ht="42" customHeight="1" x14ac:dyDescent="0.25">
      <c r="A38" s="13">
        <v>13</v>
      </c>
      <c r="B38" s="4" t="s">
        <v>55</v>
      </c>
      <c r="C38" s="11" t="s">
        <v>64</v>
      </c>
      <c r="D38" s="19">
        <f>D39</f>
        <v>1080674.06</v>
      </c>
      <c r="E38" s="19">
        <f>E39</f>
        <v>1080674.06</v>
      </c>
      <c r="F38" s="19">
        <f t="shared" si="0"/>
        <v>0</v>
      </c>
      <c r="G38" s="15">
        <f t="shared" si="1"/>
        <v>100</v>
      </c>
    </row>
    <row r="39" spans="1:7" x14ac:dyDescent="0.25">
      <c r="A39" s="13"/>
      <c r="B39" s="5" t="s">
        <v>0</v>
      </c>
      <c r="C39" s="11"/>
      <c r="D39" s="19">
        <v>1080674.06</v>
      </c>
      <c r="E39" s="19">
        <v>1080674.06</v>
      </c>
      <c r="F39" s="19">
        <f t="shared" si="0"/>
        <v>0</v>
      </c>
      <c r="G39" s="15">
        <f t="shared" si="1"/>
        <v>100</v>
      </c>
    </row>
    <row r="40" spans="1:7" ht="42" customHeight="1" x14ac:dyDescent="0.25">
      <c r="A40" s="13">
        <v>14</v>
      </c>
      <c r="B40" s="4" t="s">
        <v>56</v>
      </c>
      <c r="C40" s="11" t="s">
        <v>64</v>
      </c>
      <c r="D40" s="19">
        <f>D41</f>
        <v>2469409.87</v>
      </c>
      <c r="E40" s="19">
        <f>E41</f>
        <v>2469409.87</v>
      </c>
      <c r="F40" s="19">
        <f t="shared" si="0"/>
        <v>0</v>
      </c>
      <c r="G40" s="15">
        <f t="shared" si="1"/>
        <v>100</v>
      </c>
    </row>
    <row r="41" spans="1:7" x14ac:dyDescent="0.25">
      <c r="A41" s="13"/>
      <c r="B41" s="5" t="s">
        <v>0</v>
      </c>
      <c r="C41" s="11"/>
      <c r="D41" s="19">
        <v>2469409.87</v>
      </c>
      <c r="E41" s="19">
        <v>2469409.87</v>
      </c>
      <c r="F41" s="19">
        <f t="shared" si="0"/>
        <v>0</v>
      </c>
      <c r="G41" s="15">
        <f t="shared" si="1"/>
        <v>100</v>
      </c>
    </row>
    <row r="42" spans="1:7" ht="42" customHeight="1" x14ac:dyDescent="0.25">
      <c r="A42" s="13">
        <v>15</v>
      </c>
      <c r="B42" s="4" t="s">
        <v>14</v>
      </c>
      <c r="C42" s="11" t="s">
        <v>63</v>
      </c>
      <c r="D42" s="19">
        <f t="shared" ref="D42" si="2">D43</f>
        <v>9794390.6500000004</v>
      </c>
      <c r="E42" s="19">
        <f>E43</f>
        <v>6116190</v>
      </c>
      <c r="F42" s="19">
        <f t="shared" si="0"/>
        <v>-3678200.6500000004</v>
      </c>
      <c r="G42" s="15">
        <f t="shared" si="1"/>
        <v>62.44584495922674</v>
      </c>
    </row>
    <row r="43" spans="1:7" x14ac:dyDescent="0.25">
      <c r="A43" s="13"/>
      <c r="B43" s="5" t="s">
        <v>0</v>
      </c>
      <c r="C43" s="11"/>
      <c r="D43" s="19">
        <v>9794390.6500000004</v>
      </c>
      <c r="E43" s="19">
        <v>6116190</v>
      </c>
      <c r="F43" s="19">
        <f t="shared" si="0"/>
        <v>-3678200.6500000004</v>
      </c>
      <c r="G43" s="15">
        <f t="shared" si="1"/>
        <v>62.44584495922674</v>
      </c>
    </row>
    <row r="44" spans="1:7" ht="27" customHeight="1" x14ac:dyDescent="0.25">
      <c r="A44" s="13">
        <v>16</v>
      </c>
      <c r="B44" s="4" t="s">
        <v>15</v>
      </c>
      <c r="C44" s="11" t="s">
        <v>64</v>
      </c>
      <c r="D44" s="19">
        <f>D45</f>
        <v>309659.95</v>
      </c>
      <c r="E44" s="19">
        <f>E45</f>
        <v>309659</v>
      </c>
      <c r="F44" s="19">
        <f t="shared" si="0"/>
        <v>-0.95000000001164153</v>
      </c>
      <c r="G44" s="15">
        <f t="shared" si="1"/>
        <v>99.99969321186029</v>
      </c>
    </row>
    <row r="45" spans="1:7" x14ac:dyDescent="0.25">
      <c r="A45" s="13"/>
      <c r="B45" s="5" t="s">
        <v>0</v>
      </c>
      <c r="C45" s="11"/>
      <c r="D45" s="19">
        <v>309659.95</v>
      </c>
      <c r="E45" s="19">
        <v>309659</v>
      </c>
      <c r="F45" s="19">
        <f t="shared" si="0"/>
        <v>-0.95000000001164153</v>
      </c>
      <c r="G45" s="15">
        <f t="shared" si="1"/>
        <v>99.99969321186029</v>
      </c>
    </row>
    <row r="46" spans="1:7" ht="42" customHeight="1" x14ac:dyDescent="0.25">
      <c r="A46" s="13">
        <v>17</v>
      </c>
      <c r="B46" s="4" t="s">
        <v>57</v>
      </c>
      <c r="C46" s="11" t="s">
        <v>64</v>
      </c>
      <c r="D46" s="19">
        <f>D47</f>
        <v>53039169.600000001</v>
      </c>
      <c r="E46" s="19">
        <f>E47</f>
        <v>52653576.119999997</v>
      </c>
      <c r="F46" s="19">
        <f t="shared" si="0"/>
        <v>-385593.48000000417</v>
      </c>
      <c r="G46" s="15">
        <f t="shared" si="1"/>
        <v>99.27300241895189</v>
      </c>
    </row>
    <row r="47" spans="1:7" x14ac:dyDescent="0.25">
      <c r="A47" s="13"/>
      <c r="B47" s="5" t="s">
        <v>0</v>
      </c>
      <c r="C47" s="11"/>
      <c r="D47" s="19">
        <v>53039169.600000001</v>
      </c>
      <c r="E47" s="19">
        <v>52653576.119999997</v>
      </c>
      <c r="F47" s="19">
        <f t="shared" si="0"/>
        <v>-385593.48000000417</v>
      </c>
      <c r="G47" s="15">
        <f t="shared" si="1"/>
        <v>99.27300241895189</v>
      </c>
    </row>
    <row r="48" spans="1:7" ht="27" customHeight="1" x14ac:dyDescent="0.25">
      <c r="A48" s="13">
        <v>18</v>
      </c>
      <c r="B48" s="4" t="s">
        <v>58</v>
      </c>
      <c r="C48" s="11" t="s">
        <v>63</v>
      </c>
      <c r="D48" s="19">
        <f>D49+D50</f>
        <v>1653434628.9100001</v>
      </c>
      <c r="E48" s="19">
        <f>E49+E50</f>
        <v>1653434628.9100001</v>
      </c>
      <c r="F48" s="19">
        <f t="shared" si="0"/>
        <v>0</v>
      </c>
      <c r="G48" s="15">
        <f t="shared" si="1"/>
        <v>100</v>
      </c>
    </row>
    <row r="49" spans="1:7" x14ac:dyDescent="0.25">
      <c r="A49" s="13"/>
      <c r="B49" s="5" t="s">
        <v>0</v>
      </c>
      <c r="C49" s="11"/>
      <c r="D49" s="19">
        <v>344992028.91000003</v>
      </c>
      <c r="E49" s="19">
        <v>344992028.91000003</v>
      </c>
      <c r="F49" s="19">
        <f t="shared" si="0"/>
        <v>0</v>
      </c>
      <c r="G49" s="15">
        <f t="shared" si="1"/>
        <v>100</v>
      </c>
    </row>
    <row r="50" spans="1:7" x14ac:dyDescent="0.25">
      <c r="A50" s="13"/>
      <c r="B50" s="5" t="s">
        <v>1</v>
      </c>
      <c r="C50" s="11"/>
      <c r="D50" s="20">
        <v>1308442600</v>
      </c>
      <c r="E50" s="20">
        <v>1308442600</v>
      </c>
      <c r="F50" s="19">
        <f t="shared" si="0"/>
        <v>0</v>
      </c>
      <c r="G50" s="15">
        <f t="shared" si="1"/>
        <v>100</v>
      </c>
    </row>
    <row r="51" spans="1:7" ht="42" customHeight="1" x14ac:dyDescent="0.25">
      <c r="A51" s="13">
        <v>19</v>
      </c>
      <c r="B51" s="4" t="s">
        <v>59</v>
      </c>
      <c r="C51" s="11" t="s">
        <v>63</v>
      </c>
      <c r="D51" s="19">
        <f>D52</f>
        <v>275184001.20999998</v>
      </c>
      <c r="E51" s="19">
        <f>E52</f>
        <v>261852448.41</v>
      </c>
      <c r="F51" s="19">
        <f t="shared" si="0"/>
        <v>-13331552.799999982</v>
      </c>
      <c r="G51" s="15">
        <f t="shared" si="1"/>
        <v>95.155404114563211</v>
      </c>
    </row>
    <row r="52" spans="1:7" x14ac:dyDescent="0.25">
      <c r="A52" s="13"/>
      <c r="B52" s="5" t="s">
        <v>0</v>
      </c>
      <c r="C52" s="11"/>
      <c r="D52" s="19">
        <v>275184001.20999998</v>
      </c>
      <c r="E52" s="19">
        <v>261852448.41</v>
      </c>
      <c r="F52" s="19">
        <f t="shared" si="0"/>
        <v>-13331552.799999982</v>
      </c>
      <c r="G52" s="15">
        <f t="shared" si="1"/>
        <v>95.155404114563211</v>
      </c>
    </row>
    <row r="53" spans="1:7" ht="27" customHeight="1" x14ac:dyDescent="0.25">
      <c r="A53" s="13">
        <v>20</v>
      </c>
      <c r="B53" s="4" t="s">
        <v>16</v>
      </c>
      <c r="C53" s="11" t="s">
        <v>63</v>
      </c>
      <c r="D53" s="19">
        <f>D54</f>
        <v>270793.95</v>
      </c>
      <c r="E53" s="19">
        <f>E54</f>
        <v>270793.95</v>
      </c>
      <c r="F53" s="19">
        <f t="shared" si="0"/>
        <v>0</v>
      </c>
      <c r="G53" s="15">
        <f t="shared" si="1"/>
        <v>100</v>
      </c>
    </row>
    <row r="54" spans="1:7" x14ac:dyDescent="0.25">
      <c r="A54" s="13"/>
      <c r="B54" s="5" t="s">
        <v>0</v>
      </c>
      <c r="C54" s="11"/>
      <c r="D54" s="19">
        <v>270793.95</v>
      </c>
      <c r="E54" s="19">
        <v>270793.95</v>
      </c>
      <c r="F54" s="19">
        <f t="shared" si="0"/>
        <v>0</v>
      </c>
      <c r="G54" s="15">
        <f t="shared" si="1"/>
        <v>100</v>
      </c>
    </row>
    <row r="55" spans="1:7" ht="56.25" customHeight="1" x14ac:dyDescent="0.25">
      <c r="A55" s="13">
        <v>21</v>
      </c>
      <c r="B55" s="4" t="s">
        <v>17</v>
      </c>
      <c r="C55" s="11" t="s">
        <v>63</v>
      </c>
      <c r="D55" s="19">
        <f>D56+D57</f>
        <v>208685422.41999999</v>
      </c>
      <c r="E55" s="19">
        <f>E56+E57</f>
        <v>208680729.24000001</v>
      </c>
      <c r="F55" s="19">
        <f t="shared" si="0"/>
        <v>-4693.1799999773502</v>
      </c>
      <c r="G55" s="15">
        <f t="shared" si="1"/>
        <v>99.997751074346468</v>
      </c>
    </row>
    <row r="56" spans="1:7" x14ac:dyDescent="0.25">
      <c r="A56" s="13"/>
      <c r="B56" s="5" t="s">
        <v>0</v>
      </c>
      <c r="C56" s="11"/>
      <c r="D56" s="19">
        <v>10705422.42</v>
      </c>
      <c r="E56" s="19">
        <v>10700729.24</v>
      </c>
      <c r="F56" s="19">
        <f t="shared" si="0"/>
        <v>-4693.179999999702</v>
      </c>
      <c r="G56" s="15">
        <f t="shared" si="1"/>
        <v>99.95616072102645</v>
      </c>
    </row>
    <row r="57" spans="1:7" x14ac:dyDescent="0.25">
      <c r="A57" s="13"/>
      <c r="B57" s="5" t="s">
        <v>1</v>
      </c>
      <c r="C57" s="11"/>
      <c r="D57" s="19">
        <v>197980000</v>
      </c>
      <c r="E57" s="19">
        <v>197980000</v>
      </c>
      <c r="F57" s="19">
        <f t="shared" si="0"/>
        <v>0</v>
      </c>
      <c r="G57" s="15">
        <f t="shared" si="1"/>
        <v>100</v>
      </c>
    </row>
    <row r="58" spans="1:7" ht="42" customHeight="1" x14ac:dyDescent="0.25">
      <c r="A58" s="13">
        <v>22</v>
      </c>
      <c r="B58" s="4" t="s">
        <v>18</v>
      </c>
      <c r="C58" s="11" t="s">
        <v>63</v>
      </c>
      <c r="D58" s="19">
        <f>D59+D60</f>
        <v>120355325.29000001</v>
      </c>
      <c r="E58" s="19">
        <f>E59+E60</f>
        <v>120355325.29000001</v>
      </c>
      <c r="F58" s="19">
        <f t="shared" si="0"/>
        <v>0</v>
      </c>
      <c r="G58" s="15">
        <f t="shared" si="1"/>
        <v>100</v>
      </c>
    </row>
    <row r="59" spans="1:7" x14ac:dyDescent="0.25">
      <c r="A59" s="13"/>
      <c r="B59" s="5" t="s">
        <v>0</v>
      </c>
      <c r="C59" s="11"/>
      <c r="D59" s="19">
        <v>6506525.29</v>
      </c>
      <c r="E59" s="19">
        <v>6506525.29</v>
      </c>
      <c r="F59" s="19">
        <f t="shared" si="0"/>
        <v>0</v>
      </c>
      <c r="G59" s="15">
        <f t="shared" si="1"/>
        <v>100</v>
      </c>
    </row>
    <row r="60" spans="1:7" x14ac:dyDescent="0.25">
      <c r="A60" s="13"/>
      <c r="B60" s="5" t="s">
        <v>1</v>
      </c>
      <c r="C60" s="11"/>
      <c r="D60" s="19">
        <v>113848800</v>
      </c>
      <c r="E60" s="19">
        <v>113848800</v>
      </c>
      <c r="F60" s="19">
        <f t="shared" si="0"/>
        <v>0</v>
      </c>
      <c r="G60" s="15">
        <f t="shared" si="1"/>
        <v>100</v>
      </c>
    </row>
    <row r="61" spans="1:7" ht="27" customHeight="1" x14ac:dyDescent="0.25">
      <c r="A61" s="13">
        <v>23</v>
      </c>
      <c r="B61" s="4" t="s">
        <v>19</v>
      </c>
      <c r="C61" s="11" t="s">
        <v>63</v>
      </c>
      <c r="D61" s="19">
        <v>60375</v>
      </c>
      <c r="E61" s="19">
        <v>60375</v>
      </c>
      <c r="F61" s="19">
        <f t="shared" si="0"/>
        <v>0</v>
      </c>
      <c r="G61" s="15">
        <f t="shared" si="1"/>
        <v>100</v>
      </c>
    </row>
    <row r="62" spans="1:7" x14ac:dyDescent="0.25">
      <c r="A62" s="13"/>
      <c r="B62" s="5" t="s">
        <v>0</v>
      </c>
      <c r="C62" s="11"/>
      <c r="D62" s="19">
        <v>60375</v>
      </c>
      <c r="E62" s="19">
        <v>60375</v>
      </c>
      <c r="F62" s="19">
        <f t="shared" si="0"/>
        <v>0</v>
      </c>
      <c r="G62" s="15">
        <f t="shared" si="1"/>
        <v>100</v>
      </c>
    </row>
    <row r="63" spans="1:7" ht="42" customHeight="1" x14ac:dyDescent="0.25">
      <c r="A63" s="13">
        <v>24</v>
      </c>
      <c r="B63" s="4" t="s">
        <v>20</v>
      </c>
      <c r="C63" s="11" t="s">
        <v>63</v>
      </c>
      <c r="D63" s="19">
        <f>D64</f>
        <v>83050.009999999995</v>
      </c>
      <c r="E63" s="19">
        <f>E64</f>
        <v>83050.009999999995</v>
      </c>
      <c r="F63" s="19">
        <f t="shared" si="0"/>
        <v>0</v>
      </c>
      <c r="G63" s="15">
        <f t="shared" si="1"/>
        <v>100</v>
      </c>
    </row>
    <row r="64" spans="1:7" x14ac:dyDescent="0.25">
      <c r="A64" s="13"/>
      <c r="B64" s="5" t="s">
        <v>0</v>
      </c>
      <c r="C64" s="11"/>
      <c r="D64" s="19">
        <v>83050.009999999995</v>
      </c>
      <c r="E64" s="19">
        <v>83050.009999999995</v>
      </c>
      <c r="F64" s="19">
        <f t="shared" si="0"/>
        <v>0</v>
      </c>
      <c r="G64" s="15">
        <f t="shared" si="1"/>
        <v>100</v>
      </c>
    </row>
    <row r="65" spans="1:7" ht="27" customHeight="1" x14ac:dyDescent="0.25">
      <c r="A65" s="13">
        <v>25</v>
      </c>
      <c r="B65" s="4" t="s">
        <v>21</v>
      </c>
      <c r="C65" s="11" t="s">
        <v>63</v>
      </c>
      <c r="D65" s="19">
        <f>D66</f>
        <v>26666.67</v>
      </c>
      <c r="E65" s="19">
        <f>E66</f>
        <v>26666.67</v>
      </c>
      <c r="F65" s="19">
        <f t="shared" si="0"/>
        <v>0</v>
      </c>
      <c r="G65" s="15">
        <f t="shared" si="1"/>
        <v>100</v>
      </c>
    </row>
    <row r="66" spans="1:7" x14ac:dyDescent="0.25">
      <c r="A66" s="13"/>
      <c r="B66" s="5" t="s">
        <v>0</v>
      </c>
      <c r="C66" s="11"/>
      <c r="D66" s="19">
        <v>26666.67</v>
      </c>
      <c r="E66" s="19">
        <v>26666.67</v>
      </c>
      <c r="F66" s="19">
        <f t="shared" si="0"/>
        <v>0</v>
      </c>
      <c r="G66" s="15">
        <f t="shared" si="1"/>
        <v>100</v>
      </c>
    </row>
    <row r="67" spans="1:7" ht="42" customHeight="1" x14ac:dyDescent="0.25">
      <c r="A67" s="13">
        <v>26</v>
      </c>
      <c r="B67" s="4" t="s">
        <v>22</v>
      </c>
      <c r="C67" s="11" t="s">
        <v>63</v>
      </c>
      <c r="D67" s="19">
        <f>D68+D69</f>
        <v>131043142.66</v>
      </c>
      <c r="E67" s="19">
        <f>E68+E69</f>
        <v>130576007</v>
      </c>
      <c r="F67" s="19">
        <f t="shared" si="0"/>
        <v>-467135.65999999642</v>
      </c>
      <c r="G67" s="15">
        <f t="shared" si="1"/>
        <v>99.643525292115427</v>
      </c>
    </row>
    <row r="68" spans="1:7" x14ac:dyDescent="0.25">
      <c r="A68" s="13"/>
      <c r="B68" s="5" t="s">
        <v>0</v>
      </c>
      <c r="C68" s="11"/>
      <c r="D68" s="19">
        <v>7073542.6600000001</v>
      </c>
      <c r="E68" s="19">
        <v>6606407</v>
      </c>
      <c r="F68" s="19">
        <f t="shared" si="0"/>
        <v>-467135.66000000015</v>
      </c>
      <c r="G68" s="15">
        <f t="shared" si="1"/>
        <v>93.396015512261016</v>
      </c>
    </row>
    <row r="69" spans="1:7" x14ac:dyDescent="0.25">
      <c r="A69" s="13"/>
      <c r="B69" s="5" t="s">
        <v>1</v>
      </c>
      <c r="C69" s="11"/>
      <c r="D69" s="19">
        <v>123969600</v>
      </c>
      <c r="E69" s="20">
        <v>123969600</v>
      </c>
      <c r="F69" s="19">
        <f t="shared" si="0"/>
        <v>0</v>
      </c>
      <c r="G69" s="15">
        <f t="shared" si="1"/>
        <v>100</v>
      </c>
    </row>
    <row r="70" spans="1:7" ht="27" customHeight="1" x14ac:dyDescent="0.25">
      <c r="A70" s="13">
        <v>27</v>
      </c>
      <c r="B70" s="4" t="s">
        <v>60</v>
      </c>
      <c r="C70" s="11" t="s">
        <v>63</v>
      </c>
      <c r="D70" s="19">
        <f t="shared" ref="D70" si="3">D71</f>
        <v>3651077.3</v>
      </c>
      <c r="E70" s="19">
        <f>E71</f>
        <v>340000</v>
      </c>
      <c r="F70" s="19">
        <f t="shared" si="0"/>
        <v>-3311077.3</v>
      </c>
      <c r="G70" s="15">
        <f t="shared" si="1"/>
        <v>9.3123199555375074</v>
      </c>
    </row>
    <row r="71" spans="1:7" x14ac:dyDescent="0.25">
      <c r="A71" s="13"/>
      <c r="B71" s="5" t="s">
        <v>0</v>
      </c>
      <c r="C71" s="11"/>
      <c r="D71" s="19">
        <v>3651077.3</v>
      </c>
      <c r="E71" s="19">
        <v>340000</v>
      </c>
      <c r="F71" s="19">
        <f t="shared" si="0"/>
        <v>-3311077.3</v>
      </c>
      <c r="G71" s="15">
        <f t="shared" si="1"/>
        <v>9.3123199555375074</v>
      </c>
    </row>
    <row r="72" spans="1:7" ht="56.25" customHeight="1" x14ac:dyDescent="0.25">
      <c r="A72" s="13">
        <v>28</v>
      </c>
      <c r="B72" s="4" t="s">
        <v>23</v>
      </c>
      <c r="C72" s="11" t="s">
        <v>63</v>
      </c>
      <c r="D72" s="19">
        <f>D73</f>
        <v>1100000</v>
      </c>
      <c r="E72" s="19">
        <f>E73</f>
        <v>1100000</v>
      </c>
      <c r="F72" s="19">
        <f t="shared" si="0"/>
        <v>0</v>
      </c>
      <c r="G72" s="15">
        <f t="shared" si="1"/>
        <v>100</v>
      </c>
    </row>
    <row r="73" spans="1:7" x14ac:dyDescent="0.25">
      <c r="A73" s="13"/>
      <c r="B73" s="5" t="s">
        <v>0</v>
      </c>
      <c r="C73" s="11"/>
      <c r="D73" s="19">
        <v>1100000</v>
      </c>
      <c r="E73" s="19">
        <v>1100000</v>
      </c>
      <c r="F73" s="19">
        <f t="shared" si="0"/>
        <v>0</v>
      </c>
      <c r="G73" s="15">
        <f t="shared" si="1"/>
        <v>100</v>
      </c>
    </row>
    <row r="74" spans="1:7" ht="53.25" customHeight="1" x14ac:dyDescent="0.25">
      <c r="A74" s="13">
        <v>29</v>
      </c>
      <c r="B74" s="4" t="s">
        <v>27</v>
      </c>
      <c r="C74" s="11" t="s">
        <v>63</v>
      </c>
      <c r="D74" s="19">
        <f>D75</f>
        <v>599000</v>
      </c>
      <c r="E74" s="19">
        <f>E75</f>
        <v>599000</v>
      </c>
      <c r="F74" s="19">
        <f t="shared" si="0"/>
        <v>0</v>
      </c>
      <c r="G74" s="15">
        <f t="shared" si="1"/>
        <v>100</v>
      </c>
    </row>
    <row r="75" spans="1:7" x14ac:dyDescent="0.25">
      <c r="A75" s="13"/>
      <c r="B75" s="5" t="s">
        <v>0</v>
      </c>
      <c r="C75" s="11"/>
      <c r="D75" s="19">
        <v>599000</v>
      </c>
      <c r="E75" s="19">
        <v>599000</v>
      </c>
      <c r="F75" s="19">
        <f t="shared" si="0"/>
        <v>0</v>
      </c>
      <c r="G75" s="15">
        <f t="shared" si="1"/>
        <v>100</v>
      </c>
    </row>
    <row r="76" spans="1:7" ht="42" customHeight="1" x14ac:dyDescent="0.25">
      <c r="A76" s="13">
        <v>30</v>
      </c>
      <c r="B76" s="4" t="s">
        <v>24</v>
      </c>
      <c r="C76" s="11" t="s">
        <v>63</v>
      </c>
      <c r="D76" s="19">
        <f>D77</f>
        <v>31926731.010000002</v>
      </c>
      <c r="E76" s="19">
        <f>E77</f>
        <v>31926731.010000002</v>
      </c>
      <c r="F76" s="19">
        <f t="shared" ref="F76:F116" si="4">E76-D76</f>
        <v>0</v>
      </c>
      <c r="G76" s="15">
        <f t="shared" ref="G76:G117" si="5">E76/D76*100</f>
        <v>100</v>
      </c>
    </row>
    <row r="77" spans="1:7" x14ac:dyDescent="0.25">
      <c r="A77" s="13"/>
      <c r="B77" s="5" t="s">
        <v>0</v>
      </c>
      <c r="C77" s="11"/>
      <c r="D77" s="19">
        <v>31926731.010000002</v>
      </c>
      <c r="E77" s="19">
        <v>31926731.010000002</v>
      </c>
      <c r="F77" s="19">
        <f t="shared" si="4"/>
        <v>0</v>
      </c>
      <c r="G77" s="15">
        <f t="shared" si="5"/>
        <v>100</v>
      </c>
    </row>
    <row r="78" spans="1:7" ht="42" customHeight="1" x14ac:dyDescent="0.25">
      <c r="A78" s="13">
        <v>31</v>
      </c>
      <c r="B78" s="3" t="s">
        <v>25</v>
      </c>
      <c r="C78" s="11" t="s">
        <v>63</v>
      </c>
      <c r="D78" s="19">
        <v>41510895.740000002</v>
      </c>
      <c r="E78" s="19">
        <f>E79</f>
        <v>41509579.119999997</v>
      </c>
      <c r="F78" s="19">
        <f t="shared" si="4"/>
        <v>-1316.6200000047684</v>
      </c>
      <c r="G78" s="15">
        <f t="shared" si="5"/>
        <v>99.996828254422041</v>
      </c>
    </row>
    <row r="79" spans="1:7" x14ac:dyDescent="0.25">
      <c r="A79" s="13"/>
      <c r="B79" s="5" t="s">
        <v>0</v>
      </c>
      <c r="C79" s="11"/>
      <c r="D79" s="19">
        <v>41510895.740000002</v>
      </c>
      <c r="E79" s="19">
        <v>41509579.119999997</v>
      </c>
      <c r="F79" s="19">
        <f t="shared" si="4"/>
        <v>-1316.6200000047684</v>
      </c>
      <c r="G79" s="15">
        <f t="shared" si="5"/>
        <v>99.996828254422041</v>
      </c>
    </row>
    <row r="80" spans="1:7" ht="27" customHeight="1" x14ac:dyDescent="0.25">
      <c r="A80" s="13">
        <v>32</v>
      </c>
      <c r="B80" s="3" t="s">
        <v>2</v>
      </c>
      <c r="C80" s="11" t="s">
        <v>66</v>
      </c>
      <c r="D80" s="19">
        <f>D81+D82</f>
        <v>1789451896.3800001</v>
      </c>
      <c r="E80" s="19">
        <f>E81+E82</f>
        <v>1737814164.3499999</v>
      </c>
      <c r="F80" s="19">
        <f t="shared" si="4"/>
        <v>-51637732.03000021</v>
      </c>
      <c r="G80" s="15">
        <f t="shared" si="5"/>
        <v>97.114326898953721</v>
      </c>
    </row>
    <row r="81" spans="1:7" x14ac:dyDescent="0.25">
      <c r="A81" s="13"/>
      <c r="B81" s="5" t="s">
        <v>0</v>
      </c>
      <c r="C81" s="11"/>
      <c r="D81" s="19">
        <v>227072238.62</v>
      </c>
      <c r="E81" s="19">
        <v>216342697.73999998</v>
      </c>
      <c r="F81" s="19">
        <f t="shared" si="4"/>
        <v>-10729540.880000025</v>
      </c>
      <c r="G81" s="15">
        <f t="shared" si="5"/>
        <v>95.274833707014423</v>
      </c>
    </row>
    <row r="82" spans="1:7" x14ac:dyDescent="0.25">
      <c r="A82" s="13"/>
      <c r="B82" s="5" t="s">
        <v>1</v>
      </c>
      <c r="C82" s="11"/>
      <c r="D82" s="19">
        <v>1562379657.76</v>
      </c>
      <c r="E82" s="19">
        <v>1521471466.6099999</v>
      </c>
      <c r="F82" s="19">
        <f t="shared" si="4"/>
        <v>-40908191.150000095</v>
      </c>
      <c r="G82" s="15">
        <f t="shared" si="5"/>
        <v>97.381674105469955</v>
      </c>
    </row>
    <row r="83" spans="1:7" ht="31.5" x14ac:dyDescent="0.25">
      <c r="A83" s="13">
        <v>33</v>
      </c>
      <c r="B83" s="3" t="s">
        <v>35</v>
      </c>
      <c r="C83" s="11" t="s">
        <v>66</v>
      </c>
      <c r="D83" s="19">
        <f>D84+D85</f>
        <v>34307295.770000003</v>
      </c>
      <c r="E83" s="19">
        <f>E84+E85</f>
        <v>34036377</v>
      </c>
      <c r="F83" s="19">
        <f t="shared" si="4"/>
        <v>-270918.77000000328</v>
      </c>
      <c r="G83" s="15">
        <f t="shared" si="5"/>
        <v>99.210317327788601</v>
      </c>
    </row>
    <row r="84" spans="1:7" x14ac:dyDescent="0.25">
      <c r="A84" s="13"/>
      <c r="B84" s="5" t="s">
        <v>0</v>
      </c>
      <c r="C84" s="11"/>
      <c r="D84" s="19">
        <v>18617026.030000001</v>
      </c>
      <c r="E84" s="19">
        <v>18375908.309999999</v>
      </c>
      <c r="F84" s="19">
        <f t="shared" si="4"/>
        <v>-241117.72000000253</v>
      </c>
      <c r="G84" s="15">
        <f t="shared" si="5"/>
        <v>98.704853720398418</v>
      </c>
    </row>
    <row r="85" spans="1:7" x14ac:dyDescent="0.25">
      <c r="A85" s="13"/>
      <c r="B85" s="5" t="s">
        <v>1</v>
      </c>
      <c r="C85" s="11"/>
      <c r="D85" s="19">
        <f>13389289+2300980.74</f>
        <v>15690269.74</v>
      </c>
      <c r="E85" s="19">
        <f>13389289+2271179.69</f>
        <v>15660468.689999999</v>
      </c>
      <c r="F85" s="19">
        <f t="shared" si="4"/>
        <v>-29801.050000000745</v>
      </c>
      <c r="G85" s="15">
        <f t="shared" si="5"/>
        <v>99.810066681492231</v>
      </c>
    </row>
    <row r="86" spans="1:7" ht="56.25" customHeight="1" x14ac:dyDescent="0.25">
      <c r="A86" s="13">
        <v>34</v>
      </c>
      <c r="B86" s="3" t="s">
        <v>26</v>
      </c>
      <c r="C86" s="11" t="s">
        <v>65</v>
      </c>
      <c r="D86" s="19">
        <f>D87+D88</f>
        <v>319756165.50999999</v>
      </c>
      <c r="E86" s="19">
        <f>E87+E88</f>
        <v>189288808.66</v>
      </c>
      <c r="F86" s="19">
        <f t="shared" si="4"/>
        <v>-130467356.84999999</v>
      </c>
      <c r="G86" s="15">
        <f t="shared" si="5"/>
        <v>59.197860456604779</v>
      </c>
    </row>
    <row r="87" spans="1:7" x14ac:dyDescent="0.25">
      <c r="A87" s="13"/>
      <c r="B87" s="5" t="s">
        <v>0</v>
      </c>
      <c r="C87" s="11"/>
      <c r="D87" s="19">
        <v>38125784.380000003</v>
      </c>
      <c r="E87" s="19">
        <v>23773656.039999999</v>
      </c>
      <c r="F87" s="19">
        <f t="shared" si="4"/>
        <v>-14352128.340000004</v>
      </c>
      <c r="G87" s="15">
        <f t="shared" si="5"/>
        <v>62.355847693644215</v>
      </c>
    </row>
    <row r="88" spans="1:7" x14ac:dyDescent="0.25">
      <c r="A88" s="13"/>
      <c r="B88" s="5" t="s">
        <v>1</v>
      </c>
      <c r="C88" s="11"/>
      <c r="D88" s="19">
        <v>281630381.13</v>
      </c>
      <c r="E88" s="19">
        <v>165515152.62</v>
      </c>
      <c r="F88" s="19">
        <f t="shared" si="4"/>
        <v>-116115228.50999999</v>
      </c>
      <c r="G88" s="15">
        <f t="shared" si="5"/>
        <v>58.770347132257207</v>
      </c>
    </row>
    <row r="89" spans="1:7" x14ac:dyDescent="0.25">
      <c r="A89" s="13">
        <v>35</v>
      </c>
      <c r="B89" s="3" t="s">
        <v>61</v>
      </c>
      <c r="C89" s="11" t="s">
        <v>63</v>
      </c>
      <c r="D89" s="19">
        <v>2850000</v>
      </c>
      <c r="E89" s="19">
        <v>0</v>
      </c>
      <c r="F89" s="19">
        <f t="shared" si="4"/>
        <v>-2850000</v>
      </c>
      <c r="G89" s="15">
        <f t="shared" si="5"/>
        <v>0</v>
      </c>
    </row>
    <row r="90" spans="1:7" x14ac:dyDescent="0.25">
      <c r="A90" s="13"/>
      <c r="B90" s="5" t="s">
        <v>0</v>
      </c>
      <c r="C90" s="11"/>
      <c r="D90" s="19">
        <v>2850000</v>
      </c>
      <c r="E90" s="19">
        <v>0</v>
      </c>
      <c r="F90" s="19">
        <f t="shared" si="4"/>
        <v>-2850000</v>
      </c>
      <c r="G90" s="15">
        <f t="shared" si="5"/>
        <v>0</v>
      </c>
    </row>
    <row r="91" spans="1:7" ht="63" x14ac:dyDescent="0.25">
      <c r="A91" s="13">
        <v>36</v>
      </c>
      <c r="B91" s="3" t="s">
        <v>39</v>
      </c>
      <c r="C91" s="11" t="s">
        <v>63</v>
      </c>
      <c r="D91" s="19">
        <v>821502</v>
      </c>
      <c r="E91" s="19">
        <v>0</v>
      </c>
      <c r="F91" s="19">
        <f t="shared" si="4"/>
        <v>-821502</v>
      </c>
      <c r="G91" s="15">
        <f t="shared" si="5"/>
        <v>0</v>
      </c>
    </row>
    <row r="92" spans="1:7" x14ac:dyDescent="0.25">
      <c r="A92" s="13"/>
      <c r="B92" s="5" t="s">
        <v>0</v>
      </c>
      <c r="C92" s="11"/>
      <c r="D92" s="19">
        <v>821502</v>
      </c>
      <c r="E92" s="19">
        <v>0</v>
      </c>
      <c r="F92" s="19">
        <f t="shared" si="4"/>
        <v>-821502</v>
      </c>
      <c r="G92" s="15">
        <f t="shared" si="5"/>
        <v>0</v>
      </c>
    </row>
    <row r="93" spans="1:7" ht="47.25" x14ac:dyDescent="0.25">
      <c r="A93" s="13">
        <v>37</v>
      </c>
      <c r="B93" s="3" t="s">
        <v>40</v>
      </c>
      <c r="C93" s="11" t="s">
        <v>63</v>
      </c>
      <c r="D93" s="19">
        <v>1448358.25</v>
      </c>
      <c r="E93" s="19">
        <v>0</v>
      </c>
      <c r="F93" s="19">
        <f t="shared" si="4"/>
        <v>-1448358.25</v>
      </c>
      <c r="G93" s="15">
        <f t="shared" si="5"/>
        <v>0</v>
      </c>
    </row>
    <row r="94" spans="1:7" x14ac:dyDescent="0.25">
      <c r="A94" s="13"/>
      <c r="B94" s="5" t="s">
        <v>0</v>
      </c>
      <c r="C94" s="11"/>
      <c r="D94" s="19">
        <v>1448358.25</v>
      </c>
      <c r="E94" s="19">
        <v>0</v>
      </c>
      <c r="F94" s="19">
        <f t="shared" si="4"/>
        <v>-1448358.25</v>
      </c>
      <c r="G94" s="15">
        <f t="shared" si="5"/>
        <v>0</v>
      </c>
    </row>
    <row r="95" spans="1:7" ht="31.5" x14ac:dyDescent="0.25">
      <c r="A95" s="13">
        <v>38</v>
      </c>
      <c r="B95" s="3" t="s">
        <v>51</v>
      </c>
      <c r="C95" s="11" t="s">
        <v>63</v>
      </c>
      <c r="D95" s="19">
        <v>61666.67</v>
      </c>
      <c r="E95" s="19">
        <v>0</v>
      </c>
      <c r="F95" s="19">
        <f t="shared" si="4"/>
        <v>-61666.67</v>
      </c>
      <c r="G95" s="15">
        <f t="shared" si="5"/>
        <v>0</v>
      </c>
    </row>
    <row r="96" spans="1:7" x14ac:dyDescent="0.25">
      <c r="A96" s="13"/>
      <c r="B96" s="5" t="s">
        <v>0</v>
      </c>
      <c r="C96" s="11"/>
      <c r="D96" s="19">
        <v>61666.67</v>
      </c>
      <c r="E96" s="19">
        <v>0</v>
      </c>
      <c r="F96" s="19">
        <f t="shared" si="4"/>
        <v>-61666.67</v>
      </c>
      <c r="G96" s="15">
        <f t="shared" si="5"/>
        <v>0</v>
      </c>
    </row>
    <row r="97" spans="1:7" x14ac:dyDescent="0.25">
      <c r="A97" s="13">
        <v>39</v>
      </c>
      <c r="B97" s="3" t="s">
        <v>42</v>
      </c>
      <c r="C97" s="11" t="s">
        <v>63</v>
      </c>
      <c r="D97" s="19">
        <v>7106.4</v>
      </c>
      <c r="E97" s="19">
        <v>0</v>
      </c>
      <c r="F97" s="19">
        <f t="shared" si="4"/>
        <v>-7106.4</v>
      </c>
      <c r="G97" s="15">
        <f t="shared" si="5"/>
        <v>0</v>
      </c>
    </row>
    <row r="98" spans="1:7" x14ac:dyDescent="0.25">
      <c r="A98" s="13"/>
      <c r="B98" s="5" t="s">
        <v>0</v>
      </c>
      <c r="C98" s="11"/>
      <c r="D98" s="19">
        <v>7106.4</v>
      </c>
      <c r="E98" s="19">
        <v>0</v>
      </c>
      <c r="F98" s="19">
        <f t="shared" si="4"/>
        <v>-7106.4</v>
      </c>
      <c r="G98" s="15">
        <f t="shared" si="5"/>
        <v>0</v>
      </c>
    </row>
    <row r="99" spans="1:7" x14ac:dyDescent="0.25">
      <c r="A99" s="13">
        <v>40</v>
      </c>
      <c r="B99" s="3" t="s">
        <v>41</v>
      </c>
      <c r="C99" s="11" t="s">
        <v>63</v>
      </c>
      <c r="D99" s="19">
        <v>363687.08</v>
      </c>
      <c r="E99" s="19">
        <v>0</v>
      </c>
      <c r="F99" s="19">
        <f t="shared" si="4"/>
        <v>-363687.08</v>
      </c>
      <c r="G99" s="15">
        <f t="shared" si="5"/>
        <v>0</v>
      </c>
    </row>
    <row r="100" spans="1:7" x14ac:dyDescent="0.25">
      <c r="A100" s="13"/>
      <c r="B100" s="5" t="s">
        <v>0</v>
      </c>
      <c r="C100" s="11"/>
      <c r="D100" s="19">
        <v>363687.08</v>
      </c>
      <c r="E100" s="19">
        <v>0</v>
      </c>
      <c r="F100" s="19">
        <f t="shared" si="4"/>
        <v>-363687.08</v>
      </c>
      <c r="G100" s="15">
        <f t="shared" si="5"/>
        <v>0</v>
      </c>
    </row>
    <row r="101" spans="1:7" x14ac:dyDescent="0.25">
      <c r="A101" s="13">
        <v>41</v>
      </c>
      <c r="B101" s="3" t="s">
        <v>43</v>
      </c>
      <c r="C101" s="11" t="s">
        <v>63</v>
      </c>
      <c r="D101" s="19">
        <v>7300000</v>
      </c>
      <c r="E101" s="19">
        <v>0</v>
      </c>
      <c r="F101" s="19">
        <f t="shared" si="4"/>
        <v>-7300000</v>
      </c>
      <c r="G101" s="15">
        <f t="shared" si="5"/>
        <v>0</v>
      </c>
    </row>
    <row r="102" spans="1:7" x14ac:dyDescent="0.25">
      <c r="A102" s="13"/>
      <c r="B102" s="5" t="s">
        <v>0</v>
      </c>
      <c r="C102" s="11"/>
      <c r="D102" s="19">
        <v>7300000</v>
      </c>
      <c r="E102" s="19">
        <v>0</v>
      </c>
      <c r="F102" s="19">
        <f t="shared" si="4"/>
        <v>-7300000</v>
      </c>
      <c r="G102" s="15">
        <f t="shared" si="5"/>
        <v>0</v>
      </c>
    </row>
    <row r="103" spans="1:7" ht="31.5" x14ac:dyDescent="0.25">
      <c r="A103" s="13">
        <v>42</v>
      </c>
      <c r="B103" s="3" t="s">
        <v>44</v>
      </c>
      <c r="C103" s="11" t="s">
        <v>63</v>
      </c>
      <c r="D103" s="19">
        <v>6300000</v>
      </c>
      <c r="E103" s="19">
        <v>0</v>
      </c>
      <c r="F103" s="19">
        <f t="shared" si="4"/>
        <v>-6300000</v>
      </c>
      <c r="G103" s="15">
        <f t="shared" si="5"/>
        <v>0</v>
      </c>
    </row>
    <row r="104" spans="1:7" x14ac:dyDescent="0.25">
      <c r="A104" s="13"/>
      <c r="B104" s="5" t="s">
        <v>0</v>
      </c>
      <c r="C104" s="11"/>
      <c r="D104" s="19">
        <v>6300000</v>
      </c>
      <c r="E104" s="19">
        <v>0</v>
      </c>
      <c r="F104" s="19">
        <f t="shared" si="4"/>
        <v>-6300000</v>
      </c>
      <c r="G104" s="15">
        <f t="shared" si="5"/>
        <v>0</v>
      </c>
    </row>
    <row r="105" spans="1:7" x14ac:dyDescent="0.25">
      <c r="A105" s="13">
        <v>43</v>
      </c>
      <c r="B105" s="3" t="s">
        <v>45</v>
      </c>
      <c r="C105" s="11" t="s">
        <v>63</v>
      </c>
      <c r="D105" s="19">
        <v>907316.37</v>
      </c>
      <c r="E105" s="19">
        <v>0</v>
      </c>
      <c r="F105" s="19">
        <f t="shared" si="4"/>
        <v>-907316.37</v>
      </c>
      <c r="G105" s="15">
        <f t="shared" si="5"/>
        <v>0</v>
      </c>
    </row>
    <row r="106" spans="1:7" x14ac:dyDescent="0.25">
      <c r="A106" s="13"/>
      <c r="B106" s="5" t="s">
        <v>0</v>
      </c>
      <c r="C106" s="11"/>
      <c r="D106" s="19">
        <v>907316.37</v>
      </c>
      <c r="E106" s="19">
        <v>0</v>
      </c>
      <c r="F106" s="19">
        <f t="shared" si="4"/>
        <v>-907316.37</v>
      </c>
      <c r="G106" s="15">
        <f t="shared" si="5"/>
        <v>0</v>
      </c>
    </row>
    <row r="107" spans="1:7" x14ac:dyDescent="0.25">
      <c r="A107" s="13">
        <v>44</v>
      </c>
      <c r="B107" s="3" t="s">
        <v>46</v>
      </c>
      <c r="C107" s="11" t="s">
        <v>63</v>
      </c>
      <c r="D107" s="19">
        <v>760790</v>
      </c>
      <c r="E107" s="19">
        <v>0</v>
      </c>
      <c r="F107" s="19">
        <f t="shared" si="4"/>
        <v>-760790</v>
      </c>
      <c r="G107" s="15">
        <f t="shared" si="5"/>
        <v>0</v>
      </c>
    </row>
    <row r="108" spans="1:7" x14ac:dyDescent="0.25">
      <c r="A108" s="13"/>
      <c r="B108" s="5" t="s">
        <v>0</v>
      </c>
      <c r="C108" s="11"/>
      <c r="D108" s="19">
        <v>760790</v>
      </c>
      <c r="E108" s="19">
        <v>0</v>
      </c>
      <c r="F108" s="19">
        <f t="shared" si="4"/>
        <v>-760790</v>
      </c>
      <c r="G108" s="15">
        <f t="shared" si="5"/>
        <v>0</v>
      </c>
    </row>
    <row r="109" spans="1:7" x14ac:dyDescent="0.25">
      <c r="A109" s="13">
        <v>45</v>
      </c>
      <c r="B109" s="3" t="s">
        <v>47</v>
      </c>
      <c r="C109" s="11" t="s">
        <v>63</v>
      </c>
      <c r="D109" s="19">
        <v>1505120.5</v>
      </c>
      <c r="E109" s="19">
        <v>0</v>
      </c>
      <c r="F109" s="19">
        <f t="shared" si="4"/>
        <v>-1505120.5</v>
      </c>
      <c r="G109" s="15">
        <f t="shared" si="5"/>
        <v>0</v>
      </c>
    </row>
    <row r="110" spans="1:7" x14ac:dyDescent="0.25">
      <c r="A110" s="13"/>
      <c r="B110" s="5" t="s">
        <v>0</v>
      </c>
      <c r="C110" s="11"/>
      <c r="D110" s="19">
        <v>1505120.5</v>
      </c>
      <c r="E110" s="19">
        <v>0</v>
      </c>
      <c r="F110" s="19">
        <f t="shared" si="4"/>
        <v>-1505120.5</v>
      </c>
      <c r="G110" s="15">
        <f t="shared" si="5"/>
        <v>0</v>
      </c>
    </row>
    <row r="111" spans="1:7" ht="47.25" x14ac:dyDescent="0.25">
      <c r="A111" s="13">
        <v>46</v>
      </c>
      <c r="B111" s="3" t="s">
        <v>48</v>
      </c>
      <c r="C111" s="11" t="s">
        <v>63</v>
      </c>
      <c r="D111" s="19">
        <v>1936969.94</v>
      </c>
      <c r="E111" s="19">
        <v>0</v>
      </c>
      <c r="F111" s="19">
        <f t="shared" si="4"/>
        <v>-1936969.94</v>
      </c>
      <c r="G111" s="15">
        <f t="shared" si="5"/>
        <v>0</v>
      </c>
    </row>
    <row r="112" spans="1:7" x14ac:dyDescent="0.25">
      <c r="A112" s="13"/>
      <c r="B112" s="5" t="s">
        <v>0</v>
      </c>
      <c r="C112" s="11"/>
      <c r="D112" s="19">
        <v>1936969.94</v>
      </c>
      <c r="E112" s="19">
        <v>0</v>
      </c>
      <c r="F112" s="19">
        <f t="shared" si="4"/>
        <v>-1936969.94</v>
      </c>
      <c r="G112" s="15">
        <f t="shared" si="5"/>
        <v>0</v>
      </c>
    </row>
    <row r="113" spans="1:7" ht="31.5" x14ac:dyDescent="0.25">
      <c r="A113" s="13">
        <v>47</v>
      </c>
      <c r="B113" s="3" t="s">
        <v>49</v>
      </c>
      <c r="C113" s="11" t="s">
        <v>63</v>
      </c>
      <c r="D113" s="19">
        <v>418411.93</v>
      </c>
      <c r="E113" s="19">
        <v>0</v>
      </c>
      <c r="F113" s="19">
        <f t="shared" si="4"/>
        <v>-418411.93</v>
      </c>
      <c r="G113" s="15">
        <f t="shared" si="5"/>
        <v>0</v>
      </c>
    </row>
    <row r="114" spans="1:7" x14ac:dyDescent="0.25">
      <c r="A114" s="13"/>
      <c r="B114" s="5" t="s">
        <v>0</v>
      </c>
      <c r="C114" s="11"/>
      <c r="D114" s="19">
        <v>418411.93</v>
      </c>
      <c r="E114" s="19">
        <v>0</v>
      </c>
      <c r="F114" s="19">
        <f t="shared" si="4"/>
        <v>-418411.93</v>
      </c>
      <c r="G114" s="15">
        <f t="shared" si="5"/>
        <v>0</v>
      </c>
    </row>
    <row r="115" spans="1:7" x14ac:dyDescent="0.25">
      <c r="A115" s="13">
        <v>48</v>
      </c>
      <c r="B115" s="3" t="s">
        <v>50</v>
      </c>
      <c r="C115" s="11" t="s">
        <v>63</v>
      </c>
      <c r="D115" s="19">
        <v>819844.13</v>
      </c>
      <c r="E115" s="19">
        <v>0</v>
      </c>
      <c r="F115" s="19">
        <f t="shared" si="4"/>
        <v>-819844.13</v>
      </c>
      <c r="G115" s="15">
        <f t="shared" si="5"/>
        <v>0</v>
      </c>
    </row>
    <row r="116" spans="1:7" x14ac:dyDescent="0.25">
      <c r="A116" s="13"/>
      <c r="B116" s="5" t="s">
        <v>0</v>
      </c>
      <c r="C116" s="11"/>
      <c r="D116" s="19">
        <v>819844.13</v>
      </c>
      <c r="E116" s="19">
        <v>0</v>
      </c>
      <c r="F116" s="19">
        <f t="shared" si="4"/>
        <v>-819844.13</v>
      </c>
      <c r="G116" s="15">
        <f t="shared" si="5"/>
        <v>0</v>
      </c>
    </row>
    <row r="117" spans="1:7" x14ac:dyDescent="0.25">
      <c r="A117" s="12"/>
      <c r="B117" s="12" t="s">
        <v>36</v>
      </c>
      <c r="C117" s="12"/>
      <c r="D117" s="21">
        <f>D11+D13+D15+D17+D20+D22+D24+D26+D28+D31+D34+D36+D38+D40+D42+D44+D46+D48+D51+D53+D55+D58+D61+D63+D65+D67+D70+D72+D74+D76+D78+D80+D83+D86+D89+D91+D93+D97+D99+D101+D103+D105+D107+D109+D111+D113+D115+D95</f>
        <v>6185535509.0900002</v>
      </c>
      <c r="E117" s="21">
        <f t="shared" ref="E117" si="6">E11+E13+E15+E17+E20+E22+E24+E26+E28+E31+E34+E36+E38+E40+E42+E44+E46+E48+E51+E53+E55+E58+E61+E63+E65+E67+E70+E72+E74+E76+E78+E80+E83+E86+E89+E91+E93+E97+E99+E101+E103+E105+E107+E109+E111+E113+E115+E95</f>
        <v>5944787269.4300003</v>
      </c>
      <c r="F117" s="21">
        <f>F11+F13+F15+F17+F20+F22+F24+F26+F28+F31+F34+F36+F38+F40+F42+F44+F46+F48+F51+F53+F55+F58+F61+F63+F65+F67+F70+F72+F74+F76+F78+F80+F83+F86+F89+F91+F93+F97+F99+F101+F103+F105+F107+F109+F111+F113+F115+F95</f>
        <v>-240748239.66000015</v>
      </c>
      <c r="G117" s="16">
        <f t="shared" si="5"/>
        <v>96.107883637460219</v>
      </c>
    </row>
  </sheetData>
  <autoFilter ref="B9:E122"/>
  <mergeCells count="3">
    <mergeCell ref="D2:G2"/>
    <mergeCell ref="D4:G4"/>
    <mergeCell ref="A6:G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7" firstPageNumber="21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rep:2.52.0.222</dc:description>
  <cp:lastModifiedBy>Рогаченко Вероника Сергеевна</cp:lastModifiedBy>
  <cp:lastPrinted>2023-04-27T12:09:14Z</cp:lastPrinted>
  <dcterms:created xsi:type="dcterms:W3CDTF">2020-11-26T10:15:47Z</dcterms:created>
  <dcterms:modified xsi:type="dcterms:W3CDTF">2023-04-27T12:09:38Z</dcterms:modified>
</cp:coreProperties>
</file>